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wersystemdynamics.sharepoint.com/sites/TPS/Shared Documents/2_Projects/2_Working/TPS 2011 - Eskom Aries/52_Specs/Schedules/Confirmed/Excel Confirmed/"/>
    </mc:Choice>
  </mc:AlternateContent>
  <xr:revisionPtr revIDLastSave="0" documentId="11_F36401DBF8376F2833DF2B144D9925D7DFE2175B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Switching Equipment" sheetId="6" r:id="rId1"/>
    <sheet name="MV Equipment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3" i="12" l="1"/>
  <c r="A14" i="12" s="1"/>
  <c r="A15" i="12" s="1"/>
  <c r="A16" i="12" s="1"/>
  <c r="A17" i="12" s="1"/>
  <c r="A18" i="12" s="1"/>
  <c r="A19" i="12" s="1"/>
  <c r="A4" i="12"/>
  <c r="A5" i="12" s="1"/>
  <c r="A6" i="12" s="1"/>
  <c r="A7" i="12" s="1"/>
  <c r="A8" i="12" s="1"/>
  <c r="A9" i="12" s="1"/>
  <c r="A10" i="12" s="1"/>
  <c r="A3" i="12"/>
  <c r="A14" i="6"/>
  <c r="A15" i="6" s="1"/>
  <c r="A16" i="6" s="1"/>
  <c r="A17" i="6" s="1"/>
  <c r="A18" i="6" s="1"/>
  <c r="A19" i="6" s="1"/>
  <c r="A20" i="6" s="1"/>
  <c r="A22" i="6" s="1"/>
  <c r="A13" i="6"/>
  <c r="A4" i="6"/>
  <c r="A5" i="6" s="1"/>
  <c r="A6" i="6" s="1"/>
  <c r="A7" i="6" s="1"/>
  <c r="A8" i="6" s="1"/>
  <c r="A9" i="6" s="1"/>
  <c r="A10" i="6" s="1"/>
  <c r="A3" i="6"/>
</calcChain>
</file>

<file path=xl/sharedStrings.xml><?xml version="1.0" encoding="utf-8"?>
<sst xmlns="http://schemas.openxmlformats.org/spreadsheetml/2006/main" count="55" uniqueCount="49">
  <si>
    <t>Description</t>
  </si>
  <si>
    <t>Item</t>
  </si>
  <si>
    <t>Manufacturer</t>
  </si>
  <si>
    <t>Part no./type</t>
  </si>
  <si>
    <t>Required Quantity</t>
  </si>
  <si>
    <t>Recommended Quantity for 10yrs operation</t>
  </si>
  <si>
    <t>Bushing</t>
  </si>
  <si>
    <t>Cooling Pump</t>
  </si>
  <si>
    <t>Temperature Indicator</t>
  </si>
  <si>
    <t>Temperature Controller</t>
  </si>
  <si>
    <t>Temperature sensor</t>
  </si>
  <si>
    <t>Thermostat</t>
  </si>
  <si>
    <t>Level Gauge</t>
  </si>
  <si>
    <t>Flow Gauge</t>
  </si>
  <si>
    <t>Pressure Switch</t>
  </si>
  <si>
    <t>Conductivity Measuring Cell</t>
  </si>
  <si>
    <t>Control Switches (each type as used)</t>
  </si>
  <si>
    <t>Control Relays (each type as used)</t>
  </si>
  <si>
    <t>Auxiliary Relays (each type as used)</t>
  </si>
  <si>
    <t>Contactors (each type as used)</t>
  </si>
  <si>
    <t>MCB Main Supply</t>
  </si>
  <si>
    <t>MCB controls (each type as used)</t>
  </si>
  <si>
    <t>Fuses (each type as used)</t>
  </si>
  <si>
    <t>Cooling Fan</t>
  </si>
  <si>
    <t>Thyristors/Power Semiconductors (each type as used)</t>
  </si>
  <si>
    <t>Thyristor/Power Semiconductors Electronic Module(min.2or1 per 5 units instd.)</t>
  </si>
  <si>
    <t>Thyristor/Power Semiconductors firing optical cables (1set per ea. valve instd.)</t>
  </si>
  <si>
    <t>Bus bar, Rigid, out-door (each type and rating as used)</t>
  </si>
  <si>
    <t>Bus bar, connectors (each type and rating as used)</t>
  </si>
  <si>
    <t>Conductor jumpers(each type and rating as used)</t>
  </si>
  <si>
    <t>Bus clamp (each type and rating as used)</t>
  </si>
  <si>
    <t>Fuses for Capacitor Bank (each type and rating as used)</t>
  </si>
  <si>
    <t>Resistors (each type and rating used)</t>
  </si>
  <si>
    <t>Current Transformer each type as used</t>
  </si>
  <si>
    <t>Potential Transformer each type as used</t>
  </si>
  <si>
    <t xml:space="preserve">Lightning Masts (each type) </t>
  </si>
  <si>
    <t>Bus insulators (each type and rating as used)</t>
  </si>
  <si>
    <t xml:space="preserve">Support Insulators (each type and rating as used) </t>
  </si>
  <si>
    <t>Reactors (each type and rating as used)</t>
  </si>
  <si>
    <t>DRPC MV kV EMVT (outdoor type) each type as used</t>
  </si>
  <si>
    <t>Post insulators (each type and rating as used)</t>
  </si>
  <si>
    <t>Electronic Modules (Min. 2 but 1 spare for every 5 units installed)</t>
  </si>
  <si>
    <t>Bushing to DRPC Valve Building (each type)</t>
  </si>
  <si>
    <t>Current Measuring Devices (each type and rating as used)</t>
  </si>
  <si>
    <t>6 meters</t>
  </si>
  <si>
    <t>Capacitors (each type and rating as used) from total no. installed</t>
  </si>
  <si>
    <t>1.10</t>
  </si>
  <si>
    <t>1.20</t>
  </si>
  <si>
    <t>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</si>
</sst>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2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 indent="2"/>
    </xf>
    <xf numFmtId="0" fontId="1" fillId="0" borderId="7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 indent="2"/>
    </xf>
    <xf numFmtId="0" fontId="1" fillId="0" borderId="1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9" fontId="1" fillId="0" borderId="7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7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9" fontId="1" fillId="0" borderId="3" xfId="0" applyNumberFormat="1" applyFont="1" applyFill="1" applyBorder="1" applyAlignment="1">
      <alignment horizontal="center"/>
    </xf>
    <xf numFmtId="0" fontId="0" fillId="0" borderId="3" xfId="0" quotePrefix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view="pageLayout" topLeftCell="A10" zoomScaleNormal="100" workbookViewId="0">
      <selection activeCell="E23" sqref="E23"/>
    </sheetView>
  </sheetViews>
  <sheetFormatPr defaultRowHeight="13.2" x14ac:dyDescent="0.25"/>
  <cols>
    <col min="2" max="2" width="23.88671875" customWidth="1"/>
    <col min="3" max="4" width="12.88671875" customWidth="1"/>
    <col min="5" max="5" width="10.6640625" customWidth="1"/>
    <col min="6" max="6" width="17.21875" customWidth="1"/>
  </cols>
  <sheetData>
    <row r="1" spans="1:6" ht="40.200000000000003" customHeight="1" x14ac:dyDescent="0.25">
      <c r="A1" s="8" t="s">
        <v>1</v>
      </c>
      <c r="B1" s="7" t="s">
        <v>0</v>
      </c>
      <c r="C1" s="7" t="s">
        <v>2</v>
      </c>
      <c r="D1" s="7" t="s">
        <v>3</v>
      </c>
      <c r="E1" s="6" t="s">
        <v>4</v>
      </c>
      <c r="F1" s="6" t="s">
        <v>5</v>
      </c>
    </row>
    <row r="2" spans="1:6" ht="19.8" customHeight="1" x14ac:dyDescent="0.25">
      <c r="A2" s="9">
        <v>1.1000000000000001</v>
      </c>
      <c r="B2" s="27" t="s">
        <v>6</v>
      </c>
      <c r="C2" s="11"/>
      <c r="D2" s="11"/>
      <c r="E2" s="30">
        <v>1</v>
      </c>
      <c r="F2" s="5"/>
    </row>
    <row r="3" spans="1:6" ht="19.8" customHeight="1" x14ac:dyDescent="0.25">
      <c r="A3" s="9">
        <f>A2+0.1</f>
        <v>1.2000000000000002</v>
      </c>
      <c r="B3" s="20" t="s">
        <v>7</v>
      </c>
      <c r="C3" s="12"/>
      <c r="D3" s="12"/>
      <c r="E3" s="30">
        <v>1</v>
      </c>
      <c r="F3" s="10"/>
    </row>
    <row r="4" spans="1:6" ht="19.8" customHeight="1" x14ac:dyDescent="0.25">
      <c r="A4" s="9">
        <f t="shared" ref="A4:A10" si="0">A3+0.1</f>
        <v>1.3000000000000003</v>
      </c>
      <c r="B4" s="20" t="s">
        <v>8</v>
      </c>
      <c r="C4" s="12"/>
      <c r="D4" s="12"/>
      <c r="E4" s="31">
        <v>1</v>
      </c>
      <c r="F4" s="10"/>
    </row>
    <row r="5" spans="1:6" ht="19.8" customHeight="1" x14ac:dyDescent="0.25">
      <c r="A5" s="9">
        <f t="shared" si="0"/>
        <v>1.4000000000000004</v>
      </c>
      <c r="B5" s="20" t="s">
        <v>9</v>
      </c>
      <c r="C5" s="12"/>
      <c r="D5" s="12"/>
      <c r="E5" s="31">
        <v>1</v>
      </c>
      <c r="F5" s="10"/>
    </row>
    <row r="6" spans="1:6" ht="19.8" customHeight="1" x14ac:dyDescent="0.25">
      <c r="A6" s="9">
        <f t="shared" si="0"/>
        <v>1.5000000000000004</v>
      </c>
      <c r="B6" s="20" t="s">
        <v>10</v>
      </c>
      <c r="C6" s="12"/>
      <c r="D6" s="12"/>
      <c r="E6" s="31">
        <v>1</v>
      </c>
      <c r="F6" s="10"/>
    </row>
    <row r="7" spans="1:6" ht="19.8" customHeight="1" x14ac:dyDescent="0.25">
      <c r="A7" s="9">
        <f t="shared" si="0"/>
        <v>1.6000000000000005</v>
      </c>
      <c r="B7" s="20" t="s">
        <v>11</v>
      </c>
      <c r="C7" s="12"/>
      <c r="D7" s="12"/>
      <c r="E7" s="31">
        <v>1</v>
      </c>
      <c r="F7" s="10"/>
    </row>
    <row r="8" spans="1:6" ht="19.8" customHeight="1" x14ac:dyDescent="0.25">
      <c r="A8" s="9">
        <f t="shared" si="0"/>
        <v>1.7000000000000006</v>
      </c>
      <c r="B8" s="20" t="s">
        <v>12</v>
      </c>
      <c r="C8" s="12"/>
      <c r="D8" s="12"/>
      <c r="E8" s="31">
        <v>1</v>
      </c>
      <c r="F8" s="10"/>
    </row>
    <row r="9" spans="1:6" ht="19.8" customHeight="1" x14ac:dyDescent="0.25">
      <c r="A9" s="9">
        <f t="shared" si="0"/>
        <v>1.8000000000000007</v>
      </c>
      <c r="B9" s="24" t="s">
        <v>13</v>
      </c>
      <c r="C9" s="12"/>
      <c r="D9" s="12"/>
      <c r="E9" s="32">
        <v>1</v>
      </c>
      <c r="F9" s="10"/>
    </row>
    <row r="10" spans="1:6" ht="19.8" customHeight="1" x14ac:dyDescent="0.25">
      <c r="A10" s="9">
        <f t="shared" si="0"/>
        <v>1.9000000000000008</v>
      </c>
      <c r="B10" s="25" t="s">
        <v>14</v>
      </c>
      <c r="C10" s="12"/>
      <c r="D10" s="12"/>
      <c r="E10" s="33">
        <v>1</v>
      </c>
      <c r="F10" s="10"/>
    </row>
    <row r="11" spans="1:6" ht="19.8" customHeight="1" x14ac:dyDescent="0.25">
      <c r="A11" s="35" t="s">
        <v>46</v>
      </c>
      <c r="B11" s="20" t="s">
        <v>15</v>
      </c>
      <c r="C11" s="12"/>
      <c r="D11" s="12"/>
      <c r="E11" s="31">
        <v>1</v>
      </c>
      <c r="F11" s="10"/>
    </row>
    <row r="12" spans="1:6" ht="26.4" customHeight="1" x14ac:dyDescent="0.25">
      <c r="A12" s="9">
        <v>1.1100000000000001</v>
      </c>
      <c r="B12" s="20" t="s">
        <v>16</v>
      </c>
      <c r="C12" s="12"/>
      <c r="D12" s="12"/>
      <c r="E12" s="31">
        <v>2</v>
      </c>
      <c r="F12" s="10"/>
    </row>
    <row r="13" spans="1:6" ht="26.4" customHeight="1" x14ac:dyDescent="0.25">
      <c r="A13" s="9">
        <f>A12+0.01</f>
        <v>1.1200000000000001</v>
      </c>
      <c r="B13" s="20" t="s">
        <v>17</v>
      </c>
      <c r="C13" s="12"/>
      <c r="D13" s="12"/>
      <c r="E13" s="31">
        <v>2</v>
      </c>
      <c r="F13" s="10"/>
    </row>
    <row r="14" spans="1:6" ht="26.4" customHeight="1" x14ac:dyDescent="0.25">
      <c r="A14" s="9">
        <f t="shared" ref="A14:A22" si="1">A13+0.01</f>
        <v>1.1300000000000001</v>
      </c>
      <c r="B14" s="20" t="s">
        <v>18</v>
      </c>
      <c r="C14" s="12"/>
      <c r="D14" s="12"/>
      <c r="E14" s="31">
        <v>2</v>
      </c>
      <c r="F14" s="10"/>
    </row>
    <row r="15" spans="1:6" ht="26.4" customHeight="1" x14ac:dyDescent="0.25">
      <c r="A15" s="9">
        <f t="shared" si="1"/>
        <v>1.1400000000000001</v>
      </c>
      <c r="B15" s="20" t="s">
        <v>19</v>
      </c>
      <c r="C15" s="12"/>
      <c r="D15" s="12"/>
      <c r="E15" s="31">
        <v>2</v>
      </c>
      <c r="F15" s="10"/>
    </row>
    <row r="16" spans="1:6" ht="19.8" customHeight="1" x14ac:dyDescent="0.25">
      <c r="A16" s="9">
        <f t="shared" si="1"/>
        <v>1.1500000000000001</v>
      </c>
      <c r="B16" s="20" t="s">
        <v>20</v>
      </c>
      <c r="C16" s="12"/>
      <c r="D16" s="12"/>
      <c r="E16" s="31">
        <v>1</v>
      </c>
      <c r="F16" s="10"/>
    </row>
    <row r="17" spans="1:6" ht="26.4" customHeight="1" x14ac:dyDescent="0.25">
      <c r="A17" s="9">
        <f t="shared" si="1"/>
        <v>1.1600000000000001</v>
      </c>
      <c r="B17" s="21" t="s">
        <v>21</v>
      </c>
      <c r="C17" s="12"/>
      <c r="D17" s="12"/>
      <c r="E17" s="32">
        <v>2</v>
      </c>
      <c r="F17" s="10"/>
    </row>
    <row r="18" spans="1:6" ht="19.8" customHeight="1" x14ac:dyDescent="0.25">
      <c r="A18" s="9">
        <f t="shared" si="1"/>
        <v>1.1700000000000002</v>
      </c>
      <c r="B18" s="21" t="s">
        <v>22</v>
      </c>
      <c r="C18" s="12"/>
      <c r="D18" s="12"/>
      <c r="E18" s="32">
        <v>5</v>
      </c>
      <c r="F18" s="10"/>
    </row>
    <row r="19" spans="1:6" ht="19.8" customHeight="1" x14ac:dyDescent="0.25">
      <c r="A19" s="9">
        <f t="shared" si="1"/>
        <v>1.1800000000000002</v>
      </c>
      <c r="B19" s="26" t="s">
        <v>23</v>
      </c>
      <c r="C19" s="12"/>
      <c r="D19" s="12"/>
      <c r="E19" s="31">
        <v>1</v>
      </c>
      <c r="F19" s="10"/>
    </row>
    <row r="20" spans="1:6" ht="39.6" customHeight="1" x14ac:dyDescent="0.25">
      <c r="A20" s="9">
        <f t="shared" si="1"/>
        <v>1.1900000000000002</v>
      </c>
      <c r="B20" s="21" t="s">
        <v>24</v>
      </c>
      <c r="C20" s="12"/>
      <c r="D20" s="12"/>
      <c r="E20" s="34">
        <v>0.1</v>
      </c>
      <c r="F20" s="10"/>
    </row>
    <row r="21" spans="1:6" ht="26.4" customHeight="1" x14ac:dyDescent="0.25">
      <c r="A21" s="35" t="s">
        <v>47</v>
      </c>
      <c r="B21" s="23" t="s">
        <v>25</v>
      </c>
      <c r="C21" s="12"/>
      <c r="D21" s="12"/>
      <c r="E21" s="14"/>
      <c r="F21" s="10"/>
    </row>
    <row r="22" spans="1:6" ht="26.4" customHeight="1" x14ac:dyDescent="0.25">
      <c r="A22" s="9">
        <f t="shared" si="1"/>
        <v>1.21</v>
      </c>
      <c r="B22" s="21" t="s">
        <v>26</v>
      </c>
      <c r="C22" s="11"/>
      <c r="D22" s="11"/>
      <c r="E22" s="16"/>
      <c r="F22" s="10"/>
    </row>
    <row r="23" spans="1:6" s="1" customFormat="1" x14ac:dyDescent="0.25">
      <c r="A23" s="4"/>
      <c r="B23" s="22"/>
      <c r="C23" s="13"/>
      <c r="D23" s="13"/>
      <c r="E23" s="15"/>
      <c r="F23" s="2"/>
    </row>
  </sheetData>
  <pageMargins left="0.7" right="0.7" top="1.2833333333333334" bottom="0.75" header="0.3" footer="0.3"/>
  <pageSetup paperSize="9" orientation="portrait" r:id="rId1"/>
  <headerFooter>
    <oddHeader xml:space="preserve">&amp;LEskom
Aries Project
Dynamic Reactive Power Compensator
&amp;F&amp;CAries Substation
Technical Schedules 
&amp;A&amp;RRated Voltage __________   
Manufacturer ___________  
Year of Manufacture _____  
Type___________________ </oddHeader>
    <oddFooter>&amp;LDate: ___________________________&amp;RTenderer's Signature:_____________________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"/>
  <sheetViews>
    <sheetView tabSelected="1" view="pageLayout" topLeftCell="A8" zoomScaleNormal="100" workbookViewId="0">
      <selection activeCell="E20" sqref="E20"/>
    </sheetView>
  </sheetViews>
  <sheetFormatPr defaultRowHeight="13.2" x14ac:dyDescent="0.25"/>
  <cols>
    <col min="2" max="2" width="23.88671875" customWidth="1"/>
    <col min="3" max="4" width="12.88671875" customWidth="1"/>
    <col min="5" max="5" width="10.6640625" customWidth="1"/>
    <col min="6" max="6" width="17.21875" customWidth="1"/>
  </cols>
  <sheetData>
    <row r="1" spans="1:6" ht="40.200000000000003" customHeight="1" x14ac:dyDescent="0.25">
      <c r="A1" s="8" t="s">
        <v>1</v>
      </c>
      <c r="B1" s="7" t="s">
        <v>0</v>
      </c>
      <c r="C1" s="7" t="s">
        <v>2</v>
      </c>
      <c r="D1" s="7" t="s">
        <v>3</v>
      </c>
      <c r="E1" s="6" t="s">
        <v>4</v>
      </c>
      <c r="F1" s="6" t="s">
        <v>5</v>
      </c>
    </row>
    <row r="2" spans="1:6" ht="39.6" customHeight="1" x14ac:dyDescent="0.25">
      <c r="A2" s="9">
        <v>2.1</v>
      </c>
      <c r="B2" s="20" t="s">
        <v>27</v>
      </c>
      <c r="C2" s="12"/>
      <c r="D2" s="12"/>
      <c r="E2" s="17" t="s">
        <v>44</v>
      </c>
      <c r="F2" s="10"/>
    </row>
    <row r="3" spans="1:6" ht="26.4" customHeight="1" x14ac:dyDescent="0.25">
      <c r="A3" s="9">
        <f>A2+0.1</f>
        <v>2.2000000000000002</v>
      </c>
      <c r="B3" s="20" t="s">
        <v>28</v>
      </c>
      <c r="C3" s="12"/>
      <c r="D3" s="12"/>
      <c r="E3" s="17">
        <v>3</v>
      </c>
      <c r="F3" s="10"/>
    </row>
    <row r="4" spans="1:6" ht="26.4" customHeight="1" x14ac:dyDescent="0.25">
      <c r="A4" s="9">
        <f t="shared" ref="A4:A10" si="0">A3+0.1</f>
        <v>2.3000000000000003</v>
      </c>
      <c r="B4" s="20" t="s">
        <v>29</v>
      </c>
      <c r="C4" s="12"/>
      <c r="D4" s="12"/>
      <c r="E4" s="17">
        <v>3</v>
      </c>
      <c r="F4" s="10"/>
    </row>
    <row r="5" spans="1:6" ht="26.4" customHeight="1" x14ac:dyDescent="0.25">
      <c r="A5" s="9">
        <f t="shared" si="0"/>
        <v>2.4000000000000004</v>
      </c>
      <c r="B5" s="20" t="s">
        <v>30</v>
      </c>
      <c r="C5" s="12"/>
      <c r="D5" s="12"/>
      <c r="E5" s="17">
        <v>3</v>
      </c>
      <c r="F5" s="10"/>
    </row>
    <row r="6" spans="1:6" ht="39.6" customHeight="1" x14ac:dyDescent="0.25">
      <c r="A6" s="9">
        <f t="shared" si="0"/>
        <v>2.5000000000000004</v>
      </c>
      <c r="B6" s="19" t="s">
        <v>45</v>
      </c>
      <c r="C6" s="12"/>
      <c r="D6" s="12"/>
      <c r="E6" s="28">
        <v>0.1</v>
      </c>
      <c r="F6" s="10"/>
    </row>
    <row r="7" spans="1:6" ht="39.6" customHeight="1" x14ac:dyDescent="0.25">
      <c r="A7" s="9">
        <f t="shared" si="0"/>
        <v>2.6000000000000005</v>
      </c>
      <c r="B7" s="21" t="s">
        <v>31</v>
      </c>
      <c r="C7" s="12"/>
      <c r="D7" s="12"/>
      <c r="E7" s="28">
        <v>0.1</v>
      </c>
      <c r="F7" s="10"/>
    </row>
    <row r="8" spans="1:6" ht="26.4" customHeight="1" x14ac:dyDescent="0.25">
      <c r="A8" s="9">
        <f t="shared" si="0"/>
        <v>2.7000000000000006</v>
      </c>
      <c r="B8" s="20" t="s">
        <v>32</v>
      </c>
      <c r="C8" s="12"/>
      <c r="D8" s="12"/>
      <c r="E8" s="17">
        <v>1</v>
      </c>
      <c r="F8" s="10"/>
    </row>
    <row r="9" spans="1:6" ht="26.4" customHeight="1" x14ac:dyDescent="0.25">
      <c r="A9" s="9">
        <f t="shared" si="0"/>
        <v>2.8000000000000007</v>
      </c>
      <c r="B9" s="20" t="s">
        <v>33</v>
      </c>
      <c r="C9" s="12"/>
      <c r="D9" s="12"/>
      <c r="E9" s="17">
        <v>1</v>
      </c>
      <c r="F9" s="10"/>
    </row>
    <row r="10" spans="1:6" ht="26.4" customHeight="1" x14ac:dyDescent="0.25">
      <c r="A10" s="9">
        <f t="shared" si="0"/>
        <v>2.9000000000000008</v>
      </c>
      <c r="B10" s="20" t="s">
        <v>34</v>
      </c>
      <c r="C10" s="12"/>
      <c r="D10" s="12"/>
      <c r="E10" s="18">
        <v>3</v>
      </c>
      <c r="F10" s="10"/>
    </row>
    <row r="11" spans="1:6" ht="19.8" customHeight="1" x14ac:dyDescent="0.25">
      <c r="A11" s="35" t="s">
        <v>48</v>
      </c>
      <c r="B11" s="20" t="s">
        <v>35</v>
      </c>
      <c r="C11" s="12"/>
      <c r="D11" s="12"/>
      <c r="E11" s="18">
        <v>1</v>
      </c>
      <c r="F11" s="10"/>
    </row>
    <row r="12" spans="1:6" ht="26.4" customHeight="1" x14ac:dyDescent="0.25">
      <c r="A12" s="9">
        <v>2.11</v>
      </c>
      <c r="B12" s="20" t="s">
        <v>36</v>
      </c>
      <c r="C12" s="12"/>
      <c r="D12" s="12"/>
      <c r="E12" s="18">
        <v>3</v>
      </c>
      <c r="F12" s="10"/>
    </row>
    <row r="13" spans="1:6" ht="26.4" customHeight="1" x14ac:dyDescent="0.25">
      <c r="A13" s="9">
        <f>A12+0.01</f>
        <v>2.1199999999999997</v>
      </c>
      <c r="B13" s="20" t="s">
        <v>37</v>
      </c>
      <c r="C13" s="12"/>
      <c r="D13" s="12"/>
      <c r="E13" s="18">
        <v>3</v>
      </c>
      <c r="F13" s="10"/>
    </row>
    <row r="14" spans="1:6" ht="26.4" customHeight="1" x14ac:dyDescent="0.25">
      <c r="A14" s="9">
        <f t="shared" ref="A14:A19" si="1">A13+0.01</f>
        <v>2.1299999999999994</v>
      </c>
      <c r="B14" s="24" t="s">
        <v>38</v>
      </c>
      <c r="C14" s="12"/>
      <c r="D14" s="12"/>
      <c r="E14" s="18">
        <v>1</v>
      </c>
      <c r="F14" s="10"/>
    </row>
    <row r="15" spans="1:6" ht="39.6" customHeight="1" x14ac:dyDescent="0.25">
      <c r="A15" s="9">
        <f t="shared" si="1"/>
        <v>2.1399999999999992</v>
      </c>
      <c r="B15" s="20" t="s">
        <v>39</v>
      </c>
      <c r="C15" s="12"/>
      <c r="D15" s="12"/>
      <c r="E15" s="18">
        <v>1</v>
      </c>
      <c r="F15" s="10"/>
    </row>
    <row r="16" spans="1:6" ht="26.4" customHeight="1" x14ac:dyDescent="0.25">
      <c r="A16" s="9">
        <f t="shared" si="1"/>
        <v>2.149999999999999</v>
      </c>
      <c r="B16" s="24" t="s">
        <v>40</v>
      </c>
      <c r="C16" s="12"/>
      <c r="D16" s="12"/>
      <c r="E16" s="18">
        <v>3</v>
      </c>
      <c r="F16" s="10"/>
    </row>
    <row r="17" spans="1:6" ht="39.6" customHeight="1" x14ac:dyDescent="0.25">
      <c r="A17" s="9">
        <f t="shared" si="1"/>
        <v>2.1599999999999988</v>
      </c>
      <c r="B17" s="21" t="s">
        <v>41</v>
      </c>
      <c r="C17" s="12"/>
      <c r="D17" s="12"/>
      <c r="E17" s="18">
        <v>2</v>
      </c>
      <c r="F17" s="10"/>
    </row>
    <row r="18" spans="1:6" ht="26.4" customHeight="1" x14ac:dyDescent="0.25">
      <c r="A18" s="9">
        <f t="shared" si="1"/>
        <v>2.1699999999999986</v>
      </c>
      <c r="B18" s="21" t="s">
        <v>42</v>
      </c>
      <c r="C18" s="12"/>
      <c r="D18" s="12"/>
      <c r="E18" s="18">
        <v>1</v>
      </c>
      <c r="F18" s="10"/>
    </row>
    <row r="19" spans="1:6" ht="39.6" customHeight="1" x14ac:dyDescent="0.25">
      <c r="A19" s="9">
        <f t="shared" si="1"/>
        <v>2.1799999999999984</v>
      </c>
      <c r="B19" s="21" t="s">
        <v>43</v>
      </c>
      <c r="C19" s="12"/>
      <c r="D19" s="12"/>
      <c r="E19" s="29">
        <v>1</v>
      </c>
      <c r="F19" s="10"/>
    </row>
    <row r="20" spans="1:6" s="1" customFormat="1" x14ac:dyDescent="0.25">
      <c r="A20" s="4"/>
      <c r="B20" s="22"/>
      <c r="C20" s="3"/>
      <c r="D20" s="3"/>
      <c r="E20" s="15"/>
      <c r="F20" s="2"/>
    </row>
  </sheetData>
  <pageMargins left="0.7" right="0.7" top="1.2833333333333334" bottom="0.75" header="0.3" footer="0.3"/>
  <pageSetup paperSize="9" orientation="portrait" r:id="rId1"/>
  <headerFooter>
    <oddHeader xml:space="preserve">&amp;LEskom
Aries Project
Dynamic Reactive Power Compensator
&amp;F&amp;CAries Substation
Technical Schedules 
&amp;A&amp;RRated Voltage __________   
Manufacturer ___________  
Year of Manufacture _____  
Type___________________ 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6" ma:contentTypeDescription="Create a new document." ma:contentTypeScope="" ma:versionID="f6b4cddef85b4baffa0baa0e63ab566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8cd1a94d252913c6dd4b0dae09013014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DEDA20-F2A4-4AC4-80B3-ADDE4FA9C4AC}">
  <ds:schemaRefs>
    <ds:schemaRef ds:uri="http://schemas.microsoft.com/office/2006/metadata/properties"/>
    <ds:schemaRef ds:uri="http://schemas.microsoft.com/office/infopath/2007/PartnerControls"/>
    <ds:schemaRef ds:uri="ad474b94-ba02-4e88-987e-f92536b7745b"/>
    <ds:schemaRef ds:uri="5aff64d6-7803-4fb3-a6dc-2c7b0357e73e"/>
  </ds:schemaRefs>
</ds:datastoreItem>
</file>

<file path=customXml/itemProps2.xml><?xml version="1.0" encoding="utf-8"?>
<ds:datastoreItem xmlns:ds="http://schemas.openxmlformats.org/officeDocument/2006/customXml" ds:itemID="{ACD9372D-C388-4B6A-9DFD-686FDCBFC7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E1B4AF-95DB-4D8C-AD0A-EFDF82AE84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ff64d6-7803-4fb3-a6dc-2c7b0357e73e"/>
    <ds:schemaRef ds:uri="ad474b94-ba02-4e88-987e-f92536b774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Switching Equipment</vt:lpstr>
      <vt:lpstr>MV Equipment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Theuns van Staden</cp:lastModifiedBy>
  <cp:lastPrinted>2014-05-01T14:48:44Z</cp:lastPrinted>
  <dcterms:created xsi:type="dcterms:W3CDTF">2014-04-08T09:50:49Z</dcterms:created>
  <dcterms:modified xsi:type="dcterms:W3CDTF">2022-06-21T10:01:00Z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23084800</vt:r8>
  </property>
  <property fmtid="{D5CDD505-2E9C-101B-9397-08002B2CF9AE}" pid="4" name="MediaServiceImageTags">
    <vt:lpwstr/>
  </property>
</Properties>
</file>